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45" yWindow="120" windowWidth="13815" windowHeight="12810"/>
  </bookViews>
  <sheets>
    <sheet name="плановый период" sheetId="2" r:id="rId1"/>
  </sheets>
  <calcPr calcId="125725"/>
</workbook>
</file>

<file path=xl/calcChain.xml><?xml version="1.0" encoding="utf-8"?>
<calcChain xmlns="http://schemas.openxmlformats.org/spreadsheetml/2006/main">
  <c r="G29" i="2"/>
  <c r="G28"/>
  <c r="G27"/>
  <c r="G26"/>
  <c r="G25"/>
  <c r="G24"/>
  <c r="G11"/>
  <c r="G12"/>
  <c r="G13"/>
  <c r="G14"/>
  <c r="G15"/>
  <c r="G10"/>
  <c r="G16" l="1"/>
  <c r="G30"/>
  <c r="F30" l="1"/>
  <c r="C30"/>
  <c r="B30"/>
  <c r="E30"/>
  <c r="F16"/>
  <c r="C16"/>
  <c r="B16"/>
  <c r="E16"/>
  <c r="D30" l="1"/>
  <c r="D16"/>
</calcChain>
</file>

<file path=xl/sharedStrings.xml><?xml version="1.0" encoding="utf-8"?>
<sst xmlns="http://schemas.openxmlformats.org/spreadsheetml/2006/main" count="36" uniqueCount="20">
  <si>
    <t>Итого</t>
  </si>
  <si>
    <t xml:space="preserve"> </t>
  </si>
  <si>
    <t>Субвенции местным бюджетам   на осуществление первичного воинского учета на территориях, где отсутствуют военные комиссариаты</t>
  </si>
  <si>
    <t xml:space="preserve">Субвенции местным бюджетам 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</si>
  <si>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</si>
  <si>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Субвенции местным бюджетам 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(федеральные)</t>
  </si>
  <si>
    <t>Наименование муниципальных образований</t>
  </si>
  <si>
    <t>Распределение</t>
  </si>
  <si>
    <t>субвенций бюджетам сельских поселений из районного бюджета</t>
  </si>
  <si>
    <t>тыс. рублей</t>
  </si>
  <si>
    <t>на 2027 год</t>
  </si>
  <si>
    <t>2028 год</t>
  </si>
  <si>
    <t>Комсомольское сельское поселение Первомайского муниципального района Томской области</t>
  </si>
  <si>
    <t>Куяновское сельское поселение Первомайского муниципального района Томской области</t>
  </si>
  <si>
    <t>Новомариинское сельское поселение Первомайского муниципального района Томской области</t>
  </si>
  <si>
    <t>Первомайское сельское поселение Первомайского муниципального района Томской области</t>
  </si>
  <si>
    <t>Сергеевское сельское поселение Первомайского муниципального района Томской области</t>
  </si>
  <si>
    <t>Улу-Юльское сельское поселение Первомайского муниципального района Томской области</t>
  </si>
  <si>
    <t>Осуществление государственных полномочий по предоставлению единовременной выплаты на приобретение в собственность жилого помещения, удостоверяемой государственным жилищным свидетельством Томской области</t>
  </si>
  <si>
    <t>Приложение 12.1
к решению Думы Первомайского района 
«О бюджете муниципального образования
 «Первомайский район» на 2026 год
и на плановый период 2027 и 2028 годов»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</si>
</sst>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1" fillId="0" borderId="0" xfId="0" applyFont="1" applyAlignment="1"/>
    <xf numFmtId="0" fontId="9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12" fillId="2" borderId="0" xfId="0" applyFont="1" applyFill="1" applyAlignment="1">
      <alignment vertical="justify" wrapText="1"/>
    </xf>
    <xf numFmtId="0" fontId="6" fillId="0" borderId="1" xfId="0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Border="1"/>
    <xf numFmtId="2" fontId="13" fillId="0" borderId="0" xfId="0" applyNumberFormat="1" applyFont="1" applyBorder="1"/>
    <xf numFmtId="0" fontId="15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/>
    </xf>
    <xf numFmtId="0" fontId="0" fillId="0" borderId="0" xfId="0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2" borderId="0" xfId="0" applyFont="1" applyFill="1" applyAlignment="1">
      <alignment horizontal="righ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L31"/>
  <sheetViews>
    <sheetView tabSelected="1" zoomScale="90" zoomScaleNormal="90" workbookViewId="0">
      <selection activeCell="D6" sqref="D6:D8"/>
    </sheetView>
  </sheetViews>
  <sheetFormatPr defaultRowHeight="15"/>
  <cols>
    <col min="1" max="1" width="34.28515625" customWidth="1"/>
    <col min="2" max="2" width="18.85546875" hidden="1" customWidth="1"/>
    <col min="3" max="3" width="18.140625" hidden="1" customWidth="1"/>
    <col min="4" max="4" width="21.28515625" customWidth="1"/>
    <col min="5" max="5" width="21.7109375" customWidth="1"/>
    <col min="6" max="6" width="17.5703125" customWidth="1"/>
    <col min="7" max="7" width="14.7109375" customWidth="1"/>
    <col min="8" max="8" width="13.7109375" customWidth="1"/>
  </cols>
  <sheetData>
    <row r="1" spans="1:12" ht="66.75" customHeight="1">
      <c r="B1" s="13"/>
      <c r="C1" s="13"/>
      <c r="D1" s="12"/>
      <c r="E1" s="34" t="s">
        <v>19</v>
      </c>
      <c r="F1" s="34"/>
      <c r="G1" s="34"/>
      <c r="H1" s="14"/>
      <c r="I1" s="14"/>
    </row>
    <row r="2" spans="1:12" ht="17.45" customHeight="1">
      <c r="A2" s="33" t="s">
        <v>7</v>
      </c>
      <c r="B2" s="33"/>
      <c r="C2" s="33"/>
      <c r="D2" s="33"/>
      <c r="E2" s="33"/>
      <c r="F2" s="33"/>
      <c r="G2" s="33"/>
      <c r="H2" s="11"/>
      <c r="I2" s="11"/>
      <c r="J2" s="11"/>
      <c r="K2" s="11"/>
    </row>
    <row r="3" spans="1:12" ht="15.75">
      <c r="A3" s="33" t="s">
        <v>8</v>
      </c>
      <c r="B3" s="33"/>
      <c r="C3" s="33"/>
      <c r="D3" s="33"/>
      <c r="E3" s="33"/>
      <c r="F3" s="33"/>
      <c r="G3" s="33"/>
      <c r="H3" s="11"/>
      <c r="I3" s="11"/>
      <c r="J3" s="11"/>
      <c r="K3" s="11"/>
    </row>
    <row r="4" spans="1:12" ht="21" customHeight="1">
      <c r="A4" s="33" t="s">
        <v>10</v>
      </c>
      <c r="B4" s="33"/>
      <c r="C4" s="33"/>
      <c r="D4" s="33"/>
      <c r="E4" s="33"/>
      <c r="F4" s="33"/>
      <c r="G4" s="33"/>
    </row>
    <row r="5" spans="1:12" s="8" customFormat="1" ht="16.149999999999999" customHeight="1">
      <c r="A5" s="10"/>
      <c r="C5" s="9"/>
      <c r="D5" s="9"/>
      <c r="E5" s="9"/>
      <c r="F5" s="9"/>
      <c r="G5" s="9" t="s">
        <v>9</v>
      </c>
    </row>
    <row r="6" spans="1:12" ht="40.9" customHeight="1">
      <c r="A6" s="24" t="s">
        <v>6</v>
      </c>
      <c r="B6" s="24" t="s">
        <v>5</v>
      </c>
      <c r="C6" s="32" t="s">
        <v>4</v>
      </c>
      <c r="D6" s="24" t="s">
        <v>3</v>
      </c>
      <c r="E6" s="24" t="s">
        <v>18</v>
      </c>
      <c r="F6" s="24" t="s">
        <v>2</v>
      </c>
      <c r="G6" s="27" t="s">
        <v>0</v>
      </c>
      <c r="H6" s="31"/>
    </row>
    <row r="7" spans="1:12" ht="27.75" customHeight="1">
      <c r="A7" s="25"/>
      <c r="B7" s="25"/>
      <c r="C7" s="32"/>
      <c r="D7" s="25"/>
      <c r="E7" s="25"/>
      <c r="F7" s="25"/>
      <c r="G7" s="28"/>
      <c r="H7" s="31"/>
    </row>
    <row r="8" spans="1:12" ht="87.75" customHeight="1">
      <c r="A8" s="26"/>
      <c r="B8" s="26"/>
      <c r="C8" s="32"/>
      <c r="D8" s="26"/>
      <c r="E8" s="26"/>
      <c r="F8" s="26"/>
      <c r="G8" s="29"/>
      <c r="H8" s="31"/>
    </row>
    <row r="9" spans="1:12" s="5" customFormat="1" ht="18" customHeight="1">
      <c r="A9" s="7">
        <v>1</v>
      </c>
      <c r="B9" s="6">
        <v>2</v>
      </c>
      <c r="C9" s="6">
        <v>3</v>
      </c>
      <c r="D9" s="6">
        <v>2</v>
      </c>
      <c r="E9" s="6">
        <v>3</v>
      </c>
      <c r="F9" s="15">
        <v>5</v>
      </c>
      <c r="G9" s="15">
        <v>6</v>
      </c>
    </row>
    <row r="10" spans="1:12" ht="39">
      <c r="A10" s="23" t="s">
        <v>12</v>
      </c>
      <c r="B10" s="4"/>
      <c r="C10" s="4"/>
      <c r="D10" s="20">
        <v>0</v>
      </c>
      <c r="E10" s="20">
        <v>0</v>
      </c>
      <c r="F10" s="21">
        <v>796.2</v>
      </c>
      <c r="G10" s="21">
        <f>D10+E10+F10</f>
        <v>796.2</v>
      </c>
    </row>
    <row r="11" spans="1:12" ht="41.45" customHeight="1">
      <c r="A11" s="23" t="s">
        <v>13</v>
      </c>
      <c r="B11" s="4"/>
      <c r="C11" s="4"/>
      <c r="D11" s="20">
        <v>0</v>
      </c>
      <c r="E11" s="20">
        <v>0</v>
      </c>
      <c r="F11" s="21">
        <v>318.39999999999998</v>
      </c>
      <c r="G11" s="21">
        <f t="shared" ref="G11:G15" si="0">D11+E11+F11</f>
        <v>318.39999999999998</v>
      </c>
    </row>
    <row r="12" spans="1:12" ht="39">
      <c r="A12" s="23" t="s">
        <v>14</v>
      </c>
      <c r="B12" s="4"/>
      <c r="C12" s="4"/>
      <c r="D12" s="20">
        <v>0</v>
      </c>
      <c r="E12" s="20">
        <v>0</v>
      </c>
      <c r="F12" s="21">
        <v>318.39999999999998</v>
      </c>
      <c r="G12" s="21">
        <f t="shared" si="0"/>
        <v>318.39999999999998</v>
      </c>
    </row>
    <row r="13" spans="1:12" ht="39">
      <c r="A13" s="23" t="s">
        <v>15</v>
      </c>
      <c r="B13" s="4"/>
      <c r="C13" s="4"/>
      <c r="D13" s="20">
        <v>7094.4</v>
      </c>
      <c r="E13" s="20">
        <v>5976.5</v>
      </c>
      <c r="F13" s="21">
        <v>796.2</v>
      </c>
      <c r="G13" s="21">
        <f t="shared" si="0"/>
        <v>13867.1</v>
      </c>
    </row>
    <row r="14" spans="1:12" ht="42.6" customHeight="1">
      <c r="A14" s="23" t="s">
        <v>16</v>
      </c>
      <c r="B14" s="4"/>
      <c r="C14" s="4"/>
      <c r="D14" s="20">
        <v>0</v>
      </c>
      <c r="E14" s="20">
        <v>0</v>
      </c>
      <c r="F14" s="21">
        <v>796.2</v>
      </c>
      <c r="G14" s="21">
        <f t="shared" si="0"/>
        <v>796.2</v>
      </c>
      <c r="L14" t="s">
        <v>1</v>
      </c>
    </row>
    <row r="15" spans="1:12" ht="39">
      <c r="A15" s="23" t="s">
        <v>17</v>
      </c>
      <c r="B15" s="4"/>
      <c r="C15" s="4"/>
      <c r="D15" s="20">
        <v>0</v>
      </c>
      <c r="E15" s="20">
        <v>0</v>
      </c>
      <c r="F15" s="21">
        <v>796.2</v>
      </c>
      <c r="G15" s="21">
        <f t="shared" si="0"/>
        <v>796.2</v>
      </c>
    </row>
    <row r="16" spans="1:12" s="1" customFormat="1" ht="29.25" customHeight="1">
      <c r="A16" s="3" t="s">
        <v>0</v>
      </c>
      <c r="B16" s="2">
        <f t="shared" ref="B16:C16" si="1">SUM(B10:B15)</f>
        <v>0</v>
      </c>
      <c r="C16" s="2">
        <f t="shared" si="1"/>
        <v>0</v>
      </c>
      <c r="D16" s="22">
        <f t="shared" ref="D16:F16" si="2">SUM(D10:D15)</f>
        <v>7094.4</v>
      </c>
      <c r="E16" s="22">
        <f t="shared" si="2"/>
        <v>5976.5</v>
      </c>
      <c r="F16" s="22">
        <f t="shared" si="2"/>
        <v>3821.5999999999995</v>
      </c>
      <c r="G16" s="22">
        <f>SUM(G10:G15)</f>
        <v>16892.5</v>
      </c>
    </row>
    <row r="17" spans="1:7">
      <c r="A17" s="16"/>
      <c r="B17" s="16"/>
      <c r="C17" s="16"/>
      <c r="D17" s="17"/>
      <c r="E17" s="17"/>
      <c r="F17" s="17"/>
      <c r="G17" s="18"/>
    </row>
    <row r="18" spans="1:7">
      <c r="A18" s="30" t="s">
        <v>11</v>
      </c>
      <c r="B18" s="30"/>
      <c r="C18" s="30"/>
      <c r="D18" s="30"/>
      <c r="E18" s="30"/>
      <c r="F18" s="30"/>
      <c r="G18" s="30"/>
    </row>
    <row r="19" spans="1:7">
      <c r="A19" s="10"/>
      <c r="B19" s="19"/>
      <c r="C19" s="9"/>
      <c r="D19" s="9"/>
      <c r="E19" s="9"/>
      <c r="F19" s="9"/>
      <c r="G19" s="9" t="s">
        <v>9</v>
      </c>
    </row>
    <row r="20" spans="1:7" ht="15" customHeight="1">
      <c r="A20" s="24" t="s">
        <v>6</v>
      </c>
      <c r="B20" s="24" t="s">
        <v>5</v>
      </c>
      <c r="C20" s="32" t="s">
        <v>4</v>
      </c>
      <c r="D20" s="24" t="s">
        <v>3</v>
      </c>
      <c r="E20" s="24" t="s">
        <v>18</v>
      </c>
      <c r="F20" s="24" t="s">
        <v>2</v>
      </c>
      <c r="G20" s="27" t="s">
        <v>0</v>
      </c>
    </row>
    <row r="21" spans="1:7" ht="15" customHeight="1">
      <c r="A21" s="25"/>
      <c r="B21" s="25"/>
      <c r="C21" s="32"/>
      <c r="D21" s="25"/>
      <c r="E21" s="25"/>
      <c r="F21" s="25"/>
      <c r="G21" s="28"/>
    </row>
    <row r="22" spans="1:7" ht="113.25" customHeight="1">
      <c r="A22" s="26"/>
      <c r="B22" s="26"/>
      <c r="C22" s="32"/>
      <c r="D22" s="26"/>
      <c r="E22" s="26"/>
      <c r="F22" s="26"/>
      <c r="G22" s="29"/>
    </row>
    <row r="23" spans="1:7">
      <c r="A23" s="7">
        <v>1</v>
      </c>
      <c r="B23" s="6">
        <v>2</v>
      </c>
      <c r="C23" s="6">
        <v>3</v>
      </c>
      <c r="D23" s="6">
        <v>2</v>
      </c>
      <c r="E23" s="6">
        <v>3</v>
      </c>
      <c r="F23" s="15">
        <v>5</v>
      </c>
      <c r="G23" s="15">
        <v>6</v>
      </c>
    </row>
    <row r="24" spans="1:7" ht="39">
      <c r="A24" s="23" t="s">
        <v>12</v>
      </c>
      <c r="B24" s="4"/>
      <c r="C24" s="4"/>
      <c r="D24" s="20">
        <v>0</v>
      </c>
      <c r="E24" s="20">
        <v>0</v>
      </c>
      <c r="F24" s="21">
        <v>1017.2</v>
      </c>
      <c r="G24" s="21">
        <f>D24+E24+F24</f>
        <v>1017.2</v>
      </c>
    </row>
    <row r="25" spans="1:7" ht="42.6" customHeight="1">
      <c r="A25" s="23" t="s">
        <v>13</v>
      </c>
      <c r="B25" s="4"/>
      <c r="C25" s="4"/>
      <c r="D25" s="20">
        <v>0</v>
      </c>
      <c r="E25" s="20">
        <v>0</v>
      </c>
      <c r="F25" s="21">
        <v>406.9</v>
      </c>
      <c r="G25" s="21">
        <f t="shared" ref="G25:G29" si="3">D25+E25+F25</f>
        <v>406.9</v>
      </c>
    </row>
    <row r="26" spans="1:7" ht="39">
      <c r="A26" s="23" t="s">
        <v>14</v>
      </c>
      <c r="B26" s="4"/>
      <c r="C26" s="4"/>
      <c r="D26" s="20">
        <v>0</v>
      </c>
      <c r="E26" s="20">
        <v>0</v>
      </c>
      <c r="F26" s="21">
        <v>406.9</v>
      </c>
      <c r="G26" s="21">
        <f t="shared" si="3"/>
        <v>406.9</v>
      </c>
    </row>
    <row r="27" spans="1:7" ht="39">
      <c r="A27" s="23" t="s">
        <v>15</v>
      </c>
      <c r="B27" s="4"/>
      <c r="C27" s="4"/>
      <c r="D27" s="20">
        <v>7094.4</v>
      </c>
      <c r="E27" s="20">
        <v>5976.5</v>
      </c>
      <c r="F27" s="21">
        <v>1017.2</v>
      </c>
      <c r="G27" s="21">
        <f t="shared" si="3"/>
        <v>14088.1</v>
      </c>
    </row>
    <row r="28" spans="1:7" ht="43.15" customHeight="1">
      <c r="A28" s="23" t="s">
        <v>16</v>
      </c>
      <c r="B28" s="4"/>
      <c r="C28" s="4"/>
      <c r="D28" s="20">
        <v>0</v>
      </c>
      <c r="E28" s="20">
        <v>0</v>
      </c>
      <c r="F28" s="21">
        <v>1017.2</v>
      </c>
      <c r="G28" s="21">
        <f t="shared" si="3"/>
        <v>1017.2</v>
      </c>
    </row>
    <row r="29" spans="1:7" ht="42.6" customHeight="1">
      <c r="A29" s="23" t="s">
        <v>17</v>
      </c>
      <c r="B29" s="4"/>
      <c r="C29" s="4"/>
      <c r="D29" s="20">
        <v>0</v>
      </c>
      <c r="E29" s="20">
        <v>0</v>
      </c>
      <c r="F29" s="21">
        <v>1017.2</v>
      </c>
      <c r="G29" s="21">
        <f t="shared" si="3"/>
        <v>1017.2</v>
      </c>
    </row>
    <row r="30" spans="1:7" ht="15.75">
      <c r="A30" s="3" t="s">
        <v>0</v>
      </c>
      <c r="B30" s="2">
        <f t="shared" ref="B30:C30" si="4">SUM(B24:B29)</f>
        <v>0</v>
      </c>
      <c r="C30" s="2">
        <f t="shared" si="4"/>
        <v>0</v>
      </c>
      <c r="D30" s="22">
        <f t="shared" ref="D30:F30" si="5">SUM(D24:D29)</f>
        <v>7094.4</v>
      </c>
      <c r="E30" s="22">
        <f t="shared" si="5"/>
        <v>5976.5</v>
      </c>
      <c r="F30" s="22">
        <f t="shared" si="5"/>
        <v>4882.5999999999995</v>
      </c>
      <c r="G30" s="22">
        <f>SUM(G24:G29)</f>
        <v>17953.5</v>
      </c>
    </row>
    <row r="31" spans="1:7">
      <c r="G31" s="18"/>
    </row>
  </sheetData>
  <mergeCells count="20">
    <mergeCell ref="E1:G1"/>
    <mergeCell ref="A2:G2"/>
    <mergeCell ref="A3:G3"/>
    <mergeCell ref="C6:C8"/>
    <mergeCell ref="D6:D8"/>
    <mergeCell ref="A4:G4"/>
    <mergeCell ref="F6:F8"/>
    <mergeCell ref="E6:E8"/>
    <mergeCell ref="E20:E22"/>
    <mergeCell ref="G20:G22"/>
    <mergeCell ref="G6:G8"/>
    <mergeCell ref="A18:G18"/>
    <mergeCell ref="H6:H8"/>
    <mergeCell ref="A20:A22"/>
    <mergeCell ref="B20:B22"/>
    <mergeCell ref="C20:C22"/>
    <mergeCell ref="D20:D22"/>
    <mergeCell ref="A6:A8"/>
    <mergeCell ref="B6:B8"/>
    <mergeCell ref="F20:F22"/>
  </mergeCells>
  <pageMargins left="1.1811023622047245" right="0.39370078740157483" top="0.78740157480314965" bottom="0.78740157480314965" header="0.31496062992125984" footer="0.31496062992125984"/>
  <pageSetup paperSize="9" scale="7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плановый период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2025-11-14T05:06:18Z</cp:lastPrinted>
  <dcterms:created xsi:type="dcterms:W3CDTF">2021-12-21T01:39:06Z</dcterms:created>
  <dcterms:modified xsi:type="dcterms:W3CDTF">2026-01-22T09:40:26Z</dcterms:modified>
</cp:coreProperties>
</file>